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أعلى وأقل ثلاث نسب" sheetId="1" r:id="rId1"/>
  </sheets>
  <externalReferences>
    <externalReference r:id="rId2"/>
  </externalReferences>
  <definedNames>
    <definedName name="h2_2">#REF!</definedName>
    <definedName name="h3_3">#REF!</definedName>
    <definedName name="Questionnaires">[1]id!$G$8:$G$10</definedName>
    <definedName name="wrn.قوائم._.المركز._.المالي." hidden="1">{"ميزان مراجعة",#N/A,FALSE,"ميزان مراجعة";"حساب التشغيل",#N/A,FALSE,"ميزان مراجعة";"حساب المتاجرة",#N/A,FALSE,"ميزان مراجعة";"حساب الارباح و الخسائر",#N/A,FALSE,"ميزان مراجعة";"ميزانية عمومية",#N/A,FALSE,"ميزان مراجعة"}</definedName>
  </definedNames>
  <calcPr calcId="144525"/>
  <fileRecoveryPr autoRecover="0"/>
</workbook>
</file>

<file path=xl/calcChain.xml><?xml version="1.0" encoding="utf-8"?>
<calcChain xmlns="http://schemas.openxmlformats.org/spreadsheetml/2006/main">
  <c r="H8" i="1" l="1"/>
  <c r="H7" i="1"/>
  <c r="H6" i="1"/>
  <c r="G6" i="1" s="1" a="1"/>
  <c r="G6" i="1" s="1"/>
  <c r="D7" i="1" a="1"/>
  <c r="D7" i="1" s="1"/>
  <c r="D8" i="1" a="1"/>
  <c r="D8" i="1" s="1"/>
  <c r="D6" i="1" a="1"/>
  <c r="D6" i="1" s="1"/>
  <c r="E8" i="1"/>
  <c r="E7" i="1"/>
  <c r="E6" i="1"/>
  <c r="A7" i="1" a="1"/>
  <c r="A7" i="1" s="1"/>
  <c r="A8" i="1" a="1"/>
  <c r="A8" i="1" s="1"/>
  <c r="A6" i="1" a="1"/>
  <c r="A6" i="1" s="1"/>
  <c r="B8" i="1"/>
  <c r="B7" i="1"/>
  <c r="B6" i="1"/>
  <c r="D3" i="1" a="1"/>
  <c r="D3" i="1" s="1"/>
  <c r="D4" i="1" a="1"/>
  <c r="D4" i="1" s="1"/>
  <c r="D2" i="1" a="1"/>
  <c r="D2" i="1" s="1"/>
  <c r="H4" i="1"/>
  <c r="G4" i="1" s="1" a="1"/>
  <c r="G4" i="1" s="1"/>
  <c r="H3" i="1"/>
  <c r="E4" i="1"/>
  <c r="E3" i="1"/>
  <c r="E2" i="1"/>
  <c r="H2" i="1"/>
  <c r="G2" i="1" s="1" a="1"/>
  <c r="G2" i="1" s="1"/>
  <c r="A3" i="1" a="1"/>
  <c r="A3" i="1" s="1"/>
  <c r="A4" i="1" a="1"/>
  <c r="A4" i="1" s="1"/>
  <c r="A2" i="1" a="1"/>
  <c r="A2" i="1" s="1"/>
  <c r="G3" i="1" l="1" a="1"/>
  <c r="G3" i="1" s="1"/>
  <c r="G7" i="1" a="1"/>
  <c r="G7" i="1" s="1"/>
  <c r="G8" i="1" a="1"/>
  <c r="G8" i="1" s="1"/>
  <c r="B4" i="1"/>
  <c r="B3" i="1"/>
  <c r="B2" i="1"/>
</calcChain>
</file>

<file path=xl/sharedStrings.xml><?xml version="1.0" encoding="utf-8"?>
<sst xmlns="http://schemas.openxmlformats.org/spreadsheetml/2006/main" count="97" uniqueCount="91">
  <si>
    <t>أعلى ثلاث نسب</t>
  </si>
  <si>
    <t>أقل ثلاث نسب</t>
  </si>
  <si>
    <t>بنود استبانة المعلم</t>
  </si>
  <si>
    <t>النسبة</t>
  </si>
  <si>
    <t>بنود استبانة الطالب</t>
  </si>
  <si>
    <t>بنود استبانة ولي الأمر</t>
  </si>
  <si>
    <t xml:space="preserve">هل تحب الحضور إلى المدرسة كل يوم؟ </t>
  </si>
  <si>
    <t>هل تحب الحضور إلى المدرسة كل يوم؟</t>
  </si>
  <si>
    <t xml:space="preserve">هل تشعر بالرضا عن مدرسة ابنك؟ </t>
  </si>
  <si>
    <t>هل تحقق مدرستك التحسن؟</t>
  </si>
  <si>
    <t xml:space="preserve">هل تشعر بالأمان في المدرسة؟ </t>
  </si>
  <si>
    <t>هل يحب ابنك الحضور إلى المدرسة كل يوم؟</t>
  </si>
  <si>
    <t>هل أنت على علم بأهداف مدرستك الخاصة ؟</t>
  </si>
  <si>
    <t>هل يهتم معلموك بك ؟</t>
  </si>
  <si>
    <t>هل يشعر ابنك بالأمان في المدرسة ؟</t>
  </si>
  <si>
    <t xml:space="preserve">هل يتميز التدريس في مدرستك بالجودة؟ </t>
  </si>
  <si>
    <t xml:space="preserve">هل تتعلم أشياء كثيرة وجديدة في المدرسة ؟ </t>
  </si>
  <si>
    <t xml:space="preserve">هل يقدم العاملون في المدرسة الرعاية لابنك ؟ </t>
  </si>
  <si>
    <t>هل يتمتع الطلبة بالأمان في هذه المدرسة؟</t>
  </si>
  <si>
    <t xml:space="preserve">هل تحصل على المساعدة اللازمة في الصف من قبل المعلم؟ </t>
  </si>
  <si>
    <t>هل يتعلم ابنك أشياء كثيرة وجديدة في المدرسة ؟</t>
  </si>
  <si>
    <t xml:space="preserve">هل يحصل الطلبة على عمل مدرسي يتحدى قدراتهم؟ </t>
  </si>
  <si>
    <t>هل يخصص معلمك الوقت اللازم للتحدث معك إذا كانت لديك مشكلة؟</t>
  </si>
  <si>
    <t xml:space="preserve">هل يقدم المعلمون المساعدة لابنك عندما يحتاج إلى المساعدة؟ </t>
  </si>
  <si>
    <t xml:space="preserve">هل يعتقد جميع العاملين أن جميع الطلبة يستطيعون إنجاز التحصيل الدراسي المطلوب؟ </t>
  </si>
  <si>
    <t xml:space="preserve">هل تشعر بأنك مرحب بك في المدرسة ، بآرائك ومقتراحاتك؟ </t>
  </si>
  <si>
    <t xml:space="preserve">هل تساعد الواجبات المنزلية ابنك على حصوله المزيد من التعلم؟ </t>
  </si>
  <si>
    <t>هل يتعرض الطلبة الذين ينتهكون قواعد السلوك للمساءلة؟</t>
  </si>
  <si>
    <t>هل يعد المعلمون دروسهم بشكل جيد؟</t>
  </si>
  <si>
    <t>هل يشكل الواجب المدرسي تحدياً لابنك ؟</t>
  </si>
  <si>
    <t xml:space="preserve">هل لدى المدرسة توقعات حول أنماط السلوك؟ </t>
  </si>
  <si>
    <t xml:space="preserve">هل يساعدك المعلمون عندما تكون لديك أسئلة متعلقة بالدراسة؟ </t>
  </si>
  <si>
    <t xml:space="preserve">هل سيكون ابنك مستعدا للانتقال إلى الصف أو المرحلة التالية؟ </t>
  </si>
  <si>
    <t>هل تشعر بوجود مناخ علائقي إيجابي بالمدرسة؟</t>
  </si>
  <si>
    <t>هل تساعدك واجباتك المنزلية على تعلم المزيد؟</t>
  </si>
  <si>
    <t>هل تؤمن المدرسة بأن جميع الطلبة يستطيعون إنجاز التحصيل الدراسي المطلوب؟</t>
  </si>
  <si>
    <t xml:space="preserve">هل تقدم لك المدرسة بيئة عمل تتميز بالتنظيم وتساعد على الإنتاج؟ </t>
  </si>
  <si>
    <t xml:space="preserve">هل تحصل على مهام وأعمال مدرسية تبعث الإبداع وروح التحدي؟ </t>
  </si>
  <si>
    <t xml:space="preserve">هل تتاح فرصة الحصول على التكنولوجيا المناسبة؟ </t>
  </si>
  <si>
    <t>هل تشعر بالاستعداد لأداء الدور الموكل إليك؟</t>
  </si>
  <si>
    <t xml:space="preserve">هل يستخدم المعلمون طرق وأساليب تدريس مختلفة؟ </t>
  </si>
  <si>
    <t>هل تطلعك المدرسة على أهدافها الخاصة في مجال تطوير التعلم؟</t>
  </si>
  <si>
    <t xml:space="preserve">هل تمنح لك فرصة التطوير المهني التي تحتاج إليها؟ </t>
  </si>
  <si>
    <t>هل تسمح لك الفرصة بالذهاب للمكتبة أو لمختبر العلوم أو لمختبر الحاسوب في المدرسة؟</t>
  </si>
  <si>
    <t xml:space="preserve">هل يستخدم معلمو ابنك أنشطة مختلفة لزيادة التعلم ؟ </t>
  </si>
  <si>
    <t xml:space="preserve">هل تتعلم وتتطور في إطارك دورك المهني؟ </t>
  </si>
  <si>
    <t xml:space="preserve">هل يستخدم المعلمون أنشطة إضافية مختلفة ومتعددة لزيادة متعة التعلم؟ </t>
  </si>
  <si>
    <t xml:space="preserve">هل تعتبر قواعد وسياسات السلوك في المدرسة عادلة؟ </t>
  </si>
  <si>
    <t>هل تتميز مرافق المدرسة بالأمان؟</t>
  </si>
  <si>
    <t xml:space="preserve"> هل تشعر أن المعلمين في العام الماضي قاموا بإعدادك للصف الدراسي التالي؟</t>
  </si>
  <si>
    <t>هل يتعرض الطلبة الذين ينتهكون قواعد السلوك للتعامل المناسب</t>
  </si>
  <si>
    <t xml:space="preserve">هل مرافق المدرسة كافية؟ </t>
  </si>
  <si>
    <t>هل تبذل أقصى جهودك في المدرسة؟</t>
  </si>
  <si>
    <t xml:space="preserve">هل يتعرض ابنك للمضايقات أو التحرش أو الترهيب؟ </t>
  </si>
  <si>
    <t>هل بيئة العمل تشجع على التنافس بين المعلمين لتحقيق أفضل تعلم للطلبة؟</t>
  </si>
  <si>
    <t xml:space="preserve">هل تحصل على التقدير والشكر عندما تبذل أقصى جهودك في المدرسة؟ </t>
  </si>
  <si>
    <t>هل يتعلم ابنك كيفية تحسين سلوكه في المدرسة؟</t>
  </si>
  <si>
    <t xml:space="preserve">هل لديك الموارد الكافية لأداء عملك؟ </t>
  </si>
  <si>
    <t>هل يتعرض الطلبة الذين ينتهكون قواعد السلوك للمساءلة ؟</t>
  </si>
  <si>
    <t xml:space="preserve">هل تساهم في مدرسة ابنك بأعمال تطوعية ؟ </t>
  </si>
  <si>
    <t>هل يقدم المعلمون في المدرسة الدعم لبعضهم البعض بصورة منتظمة؟</t>
  </si>
  <si>
    <t xml:space="preserve">هل تعرف لائحة الانضباط المدرسي ؟ </t>
  </si>
  <si>
    <t>هل تشعر أنك موضع ترحيب في مدرسة ابنك ؟</t>
  </si>
  <si>
    <t xml:space="preserve">هل تشارك في اتخاذ بعض القرارات في المدرسة؟ </t>
  </si>
  <si>
    <t xml:space="preserve">هل يعاملك معظم الطلبة في المدرسة معاملة تتميز باللطف والمحبة؟ </t>
  </si>
  <si>
    <t>إذا اتصلت إلى مدرسة ابنك هل تصغي المدرسة إلى ما تقوله ؟</t>
  </si>
  <si>
    <t>هل تحصل على التقدير والشكر عندما تبذل أقصى حهدك وتحقق نتائج جيدة؟</t>
  </si>
  <si>
    <t>هل تحب الأنشطة التي تقدمها المدرسة خارج المناهج الدراسية؟</t>
  </si>
  <si>
    <t xml:space="preserve">هل يتم الاتصال بين المدرسة والمنزل بشكل منتظم ومتبادل؟ </t>
  </si>
  <si>
    <t xml:space="preserve">هل يتم التعامل مع المعلمين ينتهكون قواعد السلوك؟ </t>
  </si>
  <si>
    <t xml:space="preserve">هل يقوم مدير المدرسة بزيارة صفوف الدراسة؟ </t>
  </si>
  <si>
    <t xml:space="preserve">هل توفر لك المدرسة الفرصة للمشاركة في تعليم ابنك ؟ </t>
  </si>
  <si>
    <t>هل تشعر بأنك تحصل على الدعم من موظفي وزارة التربية؟</t>
  </si>
  <si>
    <t>هل تحب مباني مدرستك وملاعبها ومرافقها؟</t>
  </si>
  <si>
    <t>هل تعطى لك الفرصة للمشاركة في التخطيط (الخطة- الأنشطة)؟</t>
  </si>
  <si>
    <t xml:space="preserve">هل يهتم العاملون بجميع الطلبة؟ </t>
  </si>
  <si>
    <t>هل تحب الانتقال لمدرسة أخرى؟ لماذا ؟</t>
  </si>
  <si>
    <t xml:space="preserve">هل تشعر بالرضا عن الأنشطة التي تقدمها المدرسة خارج المناهج الدراسية ؟ </t>
  </si>
  <si>
    <t>هل تتسم بيئة العمل بالترحيب وتقبل المقترحات والآراء؟</t>
  </si>
  <si>
    <t xml:space="preserve">هل تحب الطعام الذي يباع في مدرستك؟ </t>
  </si>
  <si>
    <t xml:space="preserve">هل تشعر بالرضا عن مرافق المدرسة ؟ </t>
  </si>
  <si>
    <t>هل توجد اتصالات جيدة متبادلة بين أولياء الأمور والمدرسة؟</t>
  </si>
  <si>
    <t>هل ترغب أن يكون في مدرستك أشياء أخرى؟</t>
  </si>
  <si>
    <t>هل ترغب في نقل ابنك إلى مدرسة أخرى ؟ لماذا ؟</t>
  </si>
  <si>
    <t xml:space="preserve">هل يقوم مدير المدرسة بزيارة الصفوف الدراسية؟ </t>
  </si>
  <si>
    <t xml:space="preserve">هل تعرف رؤية مدرستك؟ </t>
  </si>
  <si>
    <t>هل تشعر بأن مدرستك جيدة ؟ لماذا ؟</t>
  </si>
  <si>
    <t xml:space="preserve">هل العاملون ملتزمون بتحقيق رؤية وأهداف المدرسة؟ </t>
  </si>
  <si>
    <t xml:space="preserve">هل تحصل على الدعم المطلوب من قيادة المدرسة؟ </t>
  </si>
  <si>
    <t>هل تحصل على تغذية راجعة عن العمل بصورة منتظمة؟</t>
  </si>
  <si>
    <t xml:space="preserve">هل لدى المدرسة إجراءات واضحة حول توزيع المهام الوظيفية للعاملين؟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</si>
</sst>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0"/>
      <name val="Arial"/>
      <charset val="178"/>
    </font>
    <font>
      <sz val="10"/>
      <name val="Arial"/>
      <charset val="178"/>
    </font>
    <font>
      <b/>
      <sz val="12"/>
      <color indexed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0" fillId="2" borderId="1" xfId="0" applyFill="1" applyBorder="1"/>
    <xf numFmtId="0" fontId="0" fillId="3" borderId="1" xfId="0" applyFill="1" applyBorder="1"/>
    <xf numFmtId="0" fontId="2" fillId="4" borderId="2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10" fontId="3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 applyProtection="1">
      <alignment horizontal="center" vertical="center" wrapText="1"/>
      <protection locked="0"/>
    </xf>
    <xf numFmtId="10" fontId="3" fillId="6" borderId="4" xfId="1" applyNumberFormat="1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/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/>
    <xf numFmtId="10" fontId="0" fillId="2" borderId="1" xfId="1" applyNumberFormat="1" applyFont="1" applyFill="1" applyBorder="1"/>
    <xf numFmtId="0" fontId="2" fillId="2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10" fontId="3" fillId="5" borderId="4" xfId="1" applyNumberFormat="1" applyFont="1" applyFill="1" applyBorder="1" applyAlignment="1" applyProtection="1">
      <alignment horizontal="center" vertical="center" wrapText="1"/>
      <protection locked="0"/>
    </xf>
    <xf numFmtId="10" fontId="0" fillId="3" borderId="1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_3/&#1576;&#1585;&#1606;&#1575;&#1605;&#1580;%20&#1578;&#1581;&#1604;&#1610;&#1604;%20&#1575;&#1587;&#1578;&#1576;&#1575;&#1606;&#1575;&#1578;%20&#1575;&#1604;&#1585;&#1590;&#15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 الأساسية"/>
      <sheetName val="TEC"/>
      <sheetName val="STU"/>
      <sheetName val="PAR"/>
      <sheetName val=" Analysis"/>
      <sheetName val="مخطط نسب المشاركة"/>
      <sheetName val="مخطط نسب الرضا"/>
      <sheetName val="id"/>
      <sheetName val="الاستبانات"/>
      <sheetName val="أعلى وأقل ثلاث نس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G8" t="str">
            <v>المعلم</v>
          </cell>
        </row>
        <row r="9">
          <cell r="G9" t="str">
            <v>الطالب</v>
          </cell>
        </row>
        <row r="10">
          <cell r="G10" t="str">
            <v>ولي الأمر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4"/>
  <sheetViews>
    <sheetView rightToLeft="1" tabSelected="1" topLeftCell="B1" workbookViewId="0">
      <selection activeCell="K9" sqref="K9"/>
    </sheetView>
  </sheetViews>
  <sheetFormatPr defaultRowHeight="12.75" x14ac:dyDescent="0.2"/>
  <cols>
    <col min="1" max="1" width="56.7109375" customWidth="1"/>
    <col min="2" max="2" width="7.28515625" customWidth="1"/>
    <col min="3" max="3" width="5.85546875" style="1" customWidth="1"/>
    <col min="4" max="4" width="56.7109375" customWidth="1"/>
    <col min="5" max="5" width="7.28515625" bestFit="1" customWidth="1"/>
    <col min="7" max="7" width="47.85546875" bestFit="1" customWidth="1"/>
  </cols>
  <sheetData>
    <row r="1" spans="1:8" ht="15.75" customHeight="1" x14ac:dyDescent="0.25">
      <c r="A1" s="19" t="s">
        <v>0</v>
      </c>
      <c r="B1" s="19"/>
      <c r="D1" s="19" t="s">
        <v>0</v>
      </c>
      <c r="E1" s="19"/>
      <c r="G1" s="19" t="s">
        <v>0</v>
      </c>
      <c r="H1" s="19"/>
    </row>
    <row r="2" spans="1:8" ht="15.75" customHeight="1" x14ac:dyDescent="0.2">
      <c r="A2" s="2" t="str">
        <f t="array" ref="A2">INDEX($A$11:$A$42,SMALL(IF($B$11:$B$42=$B2,ROW($A$11:$A$42)-10),COUNTIF($B$2:$B2,$B2)))</f>
        <v>هل يتمتع الطلبة بالأمان في هذه المدرسة؟</v>
      </c>
      <c r="B2" s="18">
        <f>LARGE($B$11:$B$42,1)</f>
        <v>0.94308943089430897</v>
      </c>
      <c r="D2" s="2" t="str">
        <f t="array" ref="D2">INDEX($D$11:$D$37,SMALL(IF($E$11:$E$37=$E2,ROW($D$11:$D$37)-10),COUNTIF($E$2:$E2,$E2)))</f>
        <v>هل تحب الانتقال لمدرسة أخرى؟ لماذا ؟</v>
      </c>
      <c r="E2" s="18">
        <f>LARGE($E$11:$E$37,1)</f>
        <v>0.90407093913744463</v>
      </c>
      <c r="G2" s="2" t="str">
        <f t="array" ref="G2">INDEX($G$11:$G$36,SMALL(IF($H$11:$H$36=$H2,ROW($G$11:$G$36)-10),COUNTIF($H$2:$H2,$H2)))</f>
        <v>هل ترغب في نقل ابنك إلى مدرسة أخرى ؟ لماذا ؟</v>
      </c>
      <c r="H2" s="18">
        <f>LARGE($H$11:$H$36,1)</f>
        <v>0.99275362318840576</v>
      </c>
    </row>
    <row r="3" spans="1:8" ht="15.75" customHeight="1" x14ac:dyDescent="0.2">
      <c r="A3" s="2" t="str">
        <f t="array" ref="A3">INDEX($A$11:$A$42,SMALL(IF($B$11:$B$42=$B3,ROW($A$11:$A$42)-10),COUNTIF($B$2:$B3,$B3)))</f>
        <v>هل تشعر بالاستعداد لأداء الدور الموكل إليك؟</v>
      </c>
      <c r="B3" s="18">
        <f>LARGE($B$11:$B$42,2)</f>
        <v>0.94308943089430897</v>
      </c>
      <c r="D3" s="2" t="str">
        <f t="array" ref="D3">INDEX($D$11:$D$37,SMALL(IF($E$11:$E$37=$E3,ROW($D$11:$D$37)-10),COUNTIF($E$2:$E3,$E3)))</f>
        <v>هل تبذل أقصى جهودك في المدرسة؟</v>
      </c>
      <c r="E3" s="18">
        <f>LARGE($E$11:$E$37,2)</f>
        <v>0.87746876259572748</v>
      </c>
      <c r="G3" s="2" t="str">
        <f t="array" ref="G3">INDEX($G$11:$G$36,SMALL(IF($H$11:$H$36=$H3,ROW($G$11:$G$36)-10),COUNTIF($H$2:$H3,$H3)))</f>
        <v xml:space="preserve">هل تشعر بالرضا عن الأنشطة التي تقدمها المدرسة خارج المناهج الدراسية ؟ </v>
      </c>
      <c r="H3" s="18">
        <f>LARGE($H$11:$H$36,2)</f>
        <v>0.83667781493868454</v>
      </c>
    </row>
    <row r="4" spans="1:8" ht="15.75" customHeight="1" x14ac:dyDescent="0.2">
      <c r="A4" s="2" t="str">
        <f t="array" ref="A4">INDEX($A$11:$A$42,SMALL(IF($B$11:$B$42=$B4,ROW($A$11:$A$42)-10),COUNTIF($B$2:$B4,$B4)))</f>
        <v>هل تشعر بأن مدرستك جيدة ؟ لماذا ؟</v>
      </c>
      <c r="B4" s="18">
        <f>LARGE($B$11:$B$42,3)</f>
        <v>0.91869918699186992</v>
      </c>
      <c r="D4" s="2" t="str">
        <f t="array" ref="D4">INDEX($D$11:$D$37,SMALL(IF($E$11:$E$37=$E4,ROW($D$11:$D$37)-10),COUNTIF($E$2:$E4,$E4)))</f>
        <v xml:space="preserve">هل تشعر بالأمان في المدرسة؟ </v>
      </c>
      <c r="E4" s="18">
        <f>LARGE($E$11:$E$37,3)</f>
        <v>0.85691253526803712</v>
      </c>
      <c r="G4" s="2" t="str">
        <f t="array" ref="G4">INDEX($G$11:$G$36,SMALL(IF($H$11:$H$36=$H4,ROW($G$11:$G$36)-10),COUNTIF($H$2:$H4,$H4)))</f>
        <v>هل يحب ابنك الحضور إلى المدرسة كل يوم؟</v>
      </c>
      <c r="H4" s="18">
        <f>LARGE($H$11:$H$36,3)</f>
        <v>0.83221850613154957</v>
      </c>
    </row>
    <row r="5" spans="1:8" ht="15.75" customHeight="1" x14ac:dyDescent="0.25">
      <c r="A5" s="20" t="s">
        <v>1</v>
      </c>
      <c r="B5" s="20"/>
      <c r="D5" s="20" t="s">
        <v>1</v>
      </c>
      <c r="E5" s="20"/>
      <c r="G5" s="20" t="s">
        <v>1</v>
      </c>
      <c r="H5" s="20"/>
    </row>
    <row r="6" spans="1:8" ht="15.75" customHeight="1" x14ac:dyDescent="0.2">
      <c r="A6" s="3" t="str">
        <f t="array" ref="A6">INDEX($A$11:$A$42,SMALL(IF($B$11:$B$42=$B6,ROW($A$11:$A$42)-10),COUNTIF($B$6:$B6,$B6)))</f>
        <v>هل تشعر بأنك تحصل على الدعم من موظفي وزارة التربية؟</v>
      </c>
      <c r="B6" s="22">
        <f>SMALL($B$11:$B$42,1)</f>
        <v>0.59756097560975607</v>
      </c>
      <c r="D6" s="3" t="str">
        <f t="array" ref="D6">INDEX($D$11:$D$37,SMALL(IF($E$11:$E$37=$E6,ROW($D$11:$D$37)-10),COUNTIF($E$6:$E6,$E6)))</f>
        <v xml:space="preserve">هل تحب الطعام الذي يباع في مدرستك؟ </v>
      </c>
      <c r="E6" s="22">
        <f>SMALL($E$11:$E$37,1)</f>
        <v>0.72833534864973803</v>
      </c>
      <c r="G6" s="3" t="str">
        <f t="array" ref="G6">INDEX($G$11:$G$36,SMALL(IF($H$11:$H$36=$H6,ROW($G$11:$G$36)-10),COUNTIF($H$6:$H6,$H6)))</f>
        <v xml:space="preserve">هل يقدم المعلمون المساعدة لابنك عندما يحتاج إلى المساعدة؟ </v>
      </c>
      <c r="H6" s="22">
        <f>SMALL($H$11:$H$36,1)</f>
        <v>0.75975473801560756</v>
      </c>
    </row>
    <row r="7" spans="1:8" ht="15.75" customHeight="1" x14ac:dyDescent="0.2">
      <c r="A7" s="3" t="str">
        <f t="array" ref="A7">INDEX($A$11:$A$42,SMALL(IF($B$11:$B$42=$B7,ROW($A$11:$A$42)-10),COUNTIF($B$6:$B7,$B7)))</f>
        <v xml:space="preserve">هل مرافق المدرسة كافية؟ </v>
      </c>
      <c r="B7" s="22">
        <f>SMALL($B$11:$B$42,2)</f>
        <v>0.61788617886178865</v>
      </c>
      <c r="D7" s="3" t="str">
        <f t="array" ref="D7">INDEX($D$11:$D$37,SMALL(IF($E$11:$E$37=$E7,ROW($D$11:$D$37)-10),COUNTIF($E$6:$E7,$E7)))</f>
        <v>هل ترغب أن يكون في مدرستك أشياء أخرى؟</v>
      </c>
      <c r="E7" s="22">
        <f>SMALL($E$11:$E$37,2)</f>
        <v>0.7295445384925433</v>
      </c>
      <c r="G7" s="3" t="str">
        <f t="array" ref="G7">INDEX($G$11:$G$36,SMALL(IF($H$11:$H$36=$H7,ROW($G$11:$G$36)-10),COUNTIF($H$6:$H7,$H7)))</f>
        <v>هل يتعلم ابنك أشياء كثيرة وجديدة في المدرسة ؟</v>
      </c>
      <c r="H7" s="22">
        <f>SMALL($H$11:$H$36,2)</f>
        <v>0.77090301003344486</v>
      </c>
    </row>
    <row r="8" spans="1:8" ht="15.75" customHeight="1" x14ac:dyDescent="0.2">
      <c r="A8" s="3" t="str">
        <f t="array" ref="A8">INDEX($A$11:$A$42,SMALL(IF($B$11:$B$42=$B8,ROW($A$11:$A$42)-10),COUNTIF($B$6:$B8,$B8)))</f>
        <v xml:space="preserve">هل تشارك في اتخاذ بعض القرارات في المدرسة؟ </v>
      </c>
      <c r="B8" s="22">
        <f>SMALL($B$11:$B$42,3)</f>
        <v>0.74796747967479671</v>
      </c>
      <c r="D8" s="3" t="str">
        <f t="array" ref="D8">INDEX($D$11:$D$37,SMALL(IF($E$11:$E$37=$E8,ROW($D$11:$D$37)-10),COUNTIF($E$6:$E8,$E8)))</f>
        <v xml:space="preserve">هل تشعر بأنك مرحب بك في المدرسة ، بآرائك ومقتراحاتك؟ </v>
      </c>
      <c r="E8" s="22">
        <f>SMALL($E$11:$E$37,3)</f>
        <v>0.76582023377670294</v>
      </c>
      <c r="G8" s="3" t="str">
        <f t="array" ref="G8">INDEX($G$11:$G$36,SMALL(IF($H$11:$H$36=$H8,ROW($G$11:$G$36)-10),COUNTIF($H$6:$H8,$H8)))</f>
        <v>إذا اتصلت إلى مدرسة ابنك هل تصغي المدرسة إلى ما تقوله ؟</v>
      </c>
      <c r="H8" s="22">
        <f>SMALL($H$11:$H$36,3)</f>
        <v>0.78149386845039015</v>
      </c>
    </row>
    <row r="10" spans="1:8" ht="15.75" x14ac:dyDescent="0.25">
      <c r="A10" s="4" t="s">
        <v>2</v>
      </c>
      <c r="B10" s="4" t="s">
        <v>3</v>
      </c>
      <c r="C10" s="5"/>
      <c r="D10" s="4" t="s">
        <v>4</v>
      </c>
      <c r="E10" s="4" t="s">
        <v>3</v>
      </c>
      <c r="G10" s="4" t="s">
        <v>5</v>
      </c>
      <c r="H10" s="4" t="s">
        <v>3</v>
      </c>
    </row>
    <row r="11" spans="1:8" ht="21.75" customHeight="1" x14ac:dyDescent="0.2">
      <c r="A11" s="6" t="s">
        <v>6</v>
      </c>
      <c r="B11" s="7">
        <v>0.91056910569105687</v>
      </c>
      <c r="C11" s="8"/>
      <c r="D11" s="9" t="s">
        <v>7</v>
      </c>
      <c r="E11" s="10">
        <v>0.79685610640870619</v>
      </c>
      <c r="G11" s="11" t="s">
        <v>8</v>
      </c>
      <c r="H11" s="21">
        <v>0.82218506131549607</v>
      </c>
    </row>
    <row r="12" spans="1:8" ht="21.75" customHeight="1" x14ac:dyDescent="0.2">
      <c r="A12" s="6" t="s">
        <v>9</v>
      </c>
      <c r="B12" s="7">
        <v>0.89430894308943087</v>
      </c>
      <c r="C12" s="12"/>
      <c r="D12" s="9" t="s">
        <v>10</v>
      </c>
      <c r="E12" s="10">
        <v>0.85691253526803712</v>
      </c>
      <c r="G12" s="11" t="s">
        <v>11</v>
      </c>
      <c r="H12" s="21">
        <v>0.83221850613154957</v>
      </c>
    </row>
    <row r="13" spans="1:8" ht="21.75" customHeight="1" x14ac:dyDescent="0.2">
      <c r="A13" s="6" t="s">
        <v>12</v>
      </c>
      <c r="B13" s="7">
        <v>0.85365853658536583</v>
      </c>
      <c r="C13" s="12"/>
      <c r="D13" s="9" t="s">
        <v>13</v>
      </c>
      <c r="E13" s="10">
        <v>0.78033051189036684</v>
      </c>
      <c r="G13" s="11" t="s">
        <v>14</v>
      </c>
      <c r="H13" s="21">
        <v>0.8299888517279822</v>
      </c>
    </row>
    <row r="14" spans="1:8" ht="21.75" customHeight="1" x14ac:dyDescent="0.2">
      <c r="A14" s="6" t="s">
        <v>15</v>
      </c>
      <c r="B14" s="7">
        <v>0.80081300813008127</v>
      </c>
      <c r="C14" s="12"/>
      <c r="D14" s="9" t="s">
        <v>16</v>
      </c>
      <c r="E14" s="10">
        <v>0.85207577589681582</v>
      </c>
      <c r="G14" s="11" t="s">
        <v>17</v>
      </c>
      <c r="H14" s="21">
        <v>0.81438127090301005</v>
      </c>
    </row>
    <row r="15" spans="1:8" ht="21.75" customHeight="1" x14ac:dyDescent="0.2">
      <c r="A15" s="6" t="s">
        <v>18</v>
      </c>
      <c r="B15" s="7">
        <v>0.94308943089430897</v>
      </c>
      <c r="C15" s="8"/>
      <c r="D15" s="9" t="s">
        <v>19</v>
      </c>
      <c r="E15" s="10">
        <v>0.80411124546553814</v>
      </c>
      <c r="G15" s="11" t="s">
        <v>20</v>
      </c>
      <c r="H15" s="21">
        <v>0.77090301003344486</v>
      </c>
    </row>
    <row r="16" spans="1:8" ht="21.75" customHeight="1" x14ac:dyDescent="0.2">
      <c r="A16" s="6" t="s">
        <v>21</v>
      </c>
      <c r="B16" s="7">
        <v>0.76016260162601623</v>
      </c>
      <c r="D16" s="9" t="s">
        <v>22</v>
      </c>
      <c r="E16" s="10">
        <v>0.76904474002418377</v>
      </c>
      <c r="G16" s="11" t="s">
        <v>23</v>
      </c>
      <c r="H16" s="21">
        <v>0.75975473801560756</v>
      </c>
    </row>
    <row r="17" spans="1:8" ht="21.75" customHeight="1" x14ac:dyDescent="0.2">
      <c r="A17" s="6" t="s">
        <v>24</v>
      </c>
      <c r="B17" s="7">
        <v>0.75203252032520329</v>
      </c>
      <c r="C17" s="13"/>
      <c r="D17" s="9" t="s">
        <v>25</v>
      </c>
      <c r="E17" s="10">
        <v>0.76582023377670294</v>
      </c>
      <c r="G17" s="11" t="s">
        <v>26</v>
      </c>
      <c r="H17" s="21">
        <v>0.79431438127090304</v>
      </c>
    </row>
    <row r="18" spans="1:8" ht="21.75" customHeight="1" x14ac:dyDescent="0.2">
      <c r="A18" s="6" t="s">
        <v>27</v>
      </c>
      <c r="B18" s="7">
        <v>0.88211382113821135</v>
      </c>
      <c r="D18" s="9" t="s">
        <v>28</v>
      </c>
      <c r="E18" s="10">
        <v>0.82547359935509879</v>
      </c>
      <c r="G18" s="11" t="s">
        <v>29</v>
      </c>
      <c r="H18" s="21">
        <v>0.81772575250836121</v>
      </c>
    </row>
    <row r="19" spans="1:8" ht="21.75" customHeight="1" x14ac:dyDescent="0.2">
      <c r="A19" s="6" t="s">
        <v>30</v>
      </c>
      <c r="B19" s="7">
        <v>0.82520325203252032</v>
      </c>
      <c r="D19" s="9" t="s">
        <v>31</v>
      </c>
      <c r="E19" s="10">
        <v>0.81499395405078601</v>
      </c>
      <c r="G19" s="11" t="s">
        <v>32</v>
      </c>
      <c r="H19" s="21">
        <v>0.82441471571906355</v>
      </c>
    </row>
    <row r="20" spans="1:8" ht="21.75" customHeight="1" x14ac:dyDescent="0.2">
      <c r="A20" s="6" t="s">
        <v>33</v>
      </c>
      <c r="B20" s="7">
        <v>0.88617886178861793</v>
      </c>
      <c r="D20" s="9" t="s">
        <v>34</v>
      </c>
      <c r="E20" s="10">
        <v>0.79967754937525193</v>
      </c>
      <c r="G20" s="11" t="s">
        <v>35</v>
      </c>
      <c r="H20" s="21">
        <v>0.81159420289855078</v>
      </c>
    </row>
    <row r="21" spans="1:8" ht="21.75" customHeight="1" x14ac:dyDescent="0.2">
      <c r="A21" s="6" t="s">
        <v>36</v>
      </c>
      <c r="B21" s="7">
        <v>0.78455284552845528</v>
      </c>
      <c r="D21" s="9" t="s">
        <v>37</v>
      </c>
      <c r="E21" s="10">
        <v>0.7819427650141072</v>
      </c>
      <c r="G21" s="11" t="s">
        <v>38</v>
      </c>
      <c r="H21" s="21">
        <v>0.78260869565217395</v>
      </c>
    </row>
    <row r="22" spans="1:8" ht="21.75" customHeight="1" x14ac:dyDescent="0.2">
      <c r="A22" s="6" t="s">
        <v>39</v>
      </c>
      <c r="B22" s="7">
        <v>0.94308943089430897</v>
      </c>
      <c r="D22" s="9" t="s">
        <v>40</v>
      </c>
      <c r="E22" s="10">
        <v>0.80008061265618702</v>
      </c>
      <c r="G22" s="11" t="s">
        <v>41</v>
      </c>
      <c r="H22" s="21">
        <v>0.82385730211817165</v>
      </c>
    </row>
    <row r="23" spans="1:8" ht="21.75" customHeight="1" x14ac:dyDescent="0.2">
      <c r="A23" s="6" t="s">
        <v>42</v>
      </c>
      <c r="B23" s="7">
        <v>0.82520325203252032</v>
      </c>
      <c r="C23" s="13"/>
      <c r="D23" s="9" t="s">
        <v>43</v>
      </c>
      <c r="E23" s="10">
        <v>0.76582023377670294</v>
      </c>
      <c r="G23" s="11" t="s">
        <v>44</v>
      </c>
      <c r="H23" s="21">
        <v>0.79431438127090304</v>
      </c>
    </row>
    <row r="24" spans="1:8" ht="21.75" customHeight="1" x14ac:dyDescent="0.2">
      <c r="A24" s="14" t="s">
        <v>45</v>
      </c>
      <c r="B24" s="7">
        <v>0.88617886178861793</v>
      </c>
      <c r="D24" s="9" t="s">
        <v>46</v>
      </c>
      <c r="E24" s="10">
        <v>0.78113663845223702</v>
      </c>
      <c r="G24" s="15" t="s">
        <v>47</v>
      </c>
      <c r="H24" s="21">
        <v>0.79041248606465997</v>
      </c>
    </row>
    <row r="25" spans="1:8" ht="21.75" customHeight="1" x14ac:dyDescent="0.2">
      <c r="A25" s="14" t="s">
        <v>48</v>
      </c>
      <c r="B25" s="7">
        <v>0.9065040650406504</v>
      </c>
      <c r="D25" s="16" t="s">
        <v>49</v>
      </c>
      <c r="E25" s="10">
        <v>0.79322853688029016</v>
      </c>
      <c r="G25" s="15" t="s">
        <v>50</v>
      </c>
      <c r="H25" s="21">
        <v>0.80824972129319961</v>
      </c>
    </row>
    <row r="26" spans="1:8" ht="21.75" customHeight="1" x14ac:dyDescent="0.2">
      <c r="A26" s="14" t="s">
        <v>51</v>
      </c>
      <c r="B26" s="7">
        <v>0.61788617886178865</v>
      </c>
      <c r="D26" s="16" t="s">
        <v>52</v>
      </c>
      <c r="E26" s="10">
        <v>0.87746876259572748</v>
      </c>
      <c r="G26" s="15" t="s">
        <v>53</v>
      </c>
      <c r="H26" s="21">
        <v>0.83221850613154957</v>
      </c>
    </row>
    <row r="27" spans="1:8" ht="21.75" customHeight="1" x14ac:dyDescent="0.2">
      <c r="A27" s="14" t="s">
        <v>54</v>
      </c>
      <c r="B27" s="7">
        <v>0.81300813008130079</v>
      </c>
      <c r="D27" s="16" t="s">
        <v>55</v>
      </c>
      <c r="E27" s="10">
        <v>0.77347843611446998</v>
      </c>
      <c r="G27" s="15" t="s">
        <v>56</v>
      </c>
      <c r="H27" s="21">
        <v>0.80100334448160537</v>
      </c>
    </row>
    <row r="28" spans="1:8" ht="21.75" customHeight="1" x14ac:dyDescent="0.2">
      <c r="A28" s="14" t="s">
        <v>57</v>
      </c>
      <c r="B28" s="7">
        <v>0.76016260162601623</v>
      </c>
      <c r="D28" s="16" t="s">
        <v>58</v>
      </c>
      <c r="E28" s="10">
        <v>0.78436114469971785</v>
      </c>
      <c r="G28" s="15" t="s">
        <v>59</v>
      </c>
      <c r="H28" s="21">
        <v>0.79487179487179482</v>
      </c>
    </row>
    <row r="29" spans="1:8" ht="21.75" customHeight="1" x14ac:dyDescent="0.2">
      <c r="A29" s="14" t="s">
        <v>60</v>
      </c>
      <c r="B29" s="7">
        <v>0.84959349593495936</v>
      </c>
      <c r="D29" s="16" t="s">
        <v>61</v>
      </c>
      <c r="E29" s="10">
        <v>0.77589681580008063</v>
      </c>
      <c r="G29" s="15" t="s">
        <v>62</v>
      </c>
      <c r="H29" s="21">
        <v>0.80992196209587519</v>
      </c>
    </row>
    <row r="30" spans="1:8" ht="21.75" customHeight="1" x14ac:dyDescent="0.2">
      <c r="A30" s="14" t="s">
        <v>63</v>
      </c>
      <c r="B30" s="7">
        <v>0.74796747967479671</v>
      </c>
      <c r="D30" s="16" t="s">
        <v>64</v>
      </c>
      <c r="E30" s="10">
        <v>0.78597339782345832</v>
      </c>
      <c r="G30" s="15" t="s">
        <v>65</v>
      </c>
      <c r="H30" s="21">
        <v>0.78149386845039015</v>
      </c>
    </row>
    <row r="31" spans="1:8" ht="21.75" customHeight="1" x14ac:dyDescent="0.2">
      <c r="A31" s="14" t="s">
        <v>66</v>
      </c>
      <c r="B31" s="7">
        <v>0.82520325203252032</v>
      </c>
      <c r="D31" s="16" t="s">
        <v>67</v>
      </c>
      <c r="E31" s="10">
        <v>0.80169286577992749</v>
      </c>
      <c r="G31" s="15" t="s">
        <v>68</v>
      </c>
      <c r="H31" s="21">
        <v>0.80379041248606464</v>
      </c>
    </row>
    <row r="32" spans="1:8" ht="21.75" customHeight="1" x14ac:dyDescent="0.2">
      <c r="A32" s="14" t="s">
        <v>69</v>
      </c>
      <c r="B32" s="7">
        <v>0.82113821138211385</v>
      </c>
      <c r="D32" s="16" t="s">
        <v>70</v>
      </c>
      <c r="E32" s="10">
        <v>0.76904474002418377</v>
      </c>
      <c r="G32" s="15" t="s">
        <v>71</v>
      </c>
      <c r="H32" s="21">
        <v>0.81549609810479373</v>
      </c>
    </row>
    <row r="33" spans="1:8" ht="21.75" customHeight="1" x14ac:dyDescent="0.2">
      <c r="A33" s="14" t="s">
        <v>72</v>
      </c>
      <c r="B33" s="7">
        <v>0.59756097560975607</v>
      </c>
      <c r="D33" s="16" t="s">
        <v>73</v>
      </c>
      <c r="E33" s="10">
        <v>0.78476420798065294</v>
      </c>
      <c r="G33" s="15" t="s">
        <v>74</v>
      </c>
      <c r="H33" s="21">
        <v>0.79096989966555187</v>
      </c>
    </row>
    <row r="34" spans="1:8" ht="21.75" customHeight="1" x14ac:dyDescent="0.2">
      <c r="A34" s="14" t="s">
        <v>75</v>
      </c>
      <c r="B34" s="7">
        <v>0.87804878048780488</v>
      </c>
      <c r="D34" s="16" t="s">
        <v>76</v>
      </c>
      <c r="E34" s="10">
        <v>0.90407093913744463</v>
      </c>
      <c r="G34" s="15" t="s">
        <v>77</v>
      </c>
      <c r="H34" s="21">
        <v>0.83667781493868454</v>
      </c>
    </row>
    <row r="35" spans="1:8" ht="21.75" customHeight="1" x14ac:dyDescent="0.2">
      <c r="A35" s="14" t="s">
        <v>78</v>
      </c>
      <c r="B35" s="7">
        <v>0.83739837398373984</v>
      </c>
      <c r="C35" s="13"/>
      <c r="D35" s="16" t="s">
        <v>79</v>
      </c>
      <c r="E35" s="10">
        <v>0.72833534864973803</v>
      </c>
      <c r="G35" s="15" t="s">
        <v>80</v>
      </c>
      <c r="H35" s="21">
        <v>0.78818283166109249</v>
      </c>
    </row>
    <row r="36" spans="1:8" ht="21.75" customHeight="1" x14ac:dyDescent="0.2">
      <c r="A36" s="14" t="s">
        <v>81</v>
      </c>
      <c r="B36" s="7">
        <v>0.86991869918699183</v>
      </c>
      <c r="D36" s="16" t="s">
        <v>82</v>
      </c>
      <c r="E36" s="10">
        <v>0.7295445384925433</v>
      </c>
      <c r="G36" s="15" t="s">
        <v>83</v>
      </c>
      <c r="H36" s="21">
        <v>0.99275362318840576</v>
      </c>
    </row>
    <row r="37" spans="1:8" ht="21.75" customHeight="1" x14ac:dyDescent="0.2">
      <c r="A37" s="14" t="s">
        <v>84</v>
      </c>
      <c r="B37" s="7">
        <v>0.91463414634146345</v>
      </c>
      <c r="D37" s="16" t="s">
        <v>85</v>
      </c>
      <c r="E37" s="10">
        <v>0.81418782748891572</v>
      </c>
    </row>
    <row r="38" spans="1:8" ht="21.75" customHeight="1" x14ac:dyDescent="0.2">
      <c r="A38" s="14" t="s">
        <v>86</v>
      </c>
      <c r="B38" s="7">
        <v>0.91869918699186992</v>
      </c>
      <c r="E38" s="17"/>
    </row>
    <row r="39" spans="1:8" ht="21.75" customHeight="1" x14ac:dyDescent="0.2">
      <c r="A39" s="14" t="s">
        <v>87</v>
      </c>
      <c r="B39" s="7">
        <v>0.85365853658536583</v>
      </c>
      <c r="E39" s="17"/>
    </row>
    <row r="40" spans="1:8" ht="21.75" customHeight="1" x14ac:dyDescent="0.2">
      <c r="A40" s="14" t="s">
        <v>88</v>
      </c>
      <c r="B40" s="7">
        <v>0.82113821138211385</v>
      </c>
      <c r="E40" s="17"/>
    </row>
    <row r="41" spans="1:8" ht="21.75" customHeight="1" x14ac:dyDescent="0.2">
      <c r="A41" s="14" t="s">
        <v>89</v>
      </c>
      <c r="B41" s="7">
        <v>0.82520325203252032</v>
      </c>
      <c r="E41" s="17"/>
    </row>
    <row r="42" spans="1:8" ht="21.75" customHeight="1" x14ac:dyDescent="0.2">
      <c r="A42" s="14" t="s">
        <v>90</v>
      </c>
      <c r="B42" s="7">
        <v>0.84552845528455289</v>
      </c>
      <c r="E42" s="17"/>
    </row>
    <row r="43" spans="1:8" x14ac:dyDescent="0.2">
      <c r="B43" s="17"/>
      <c r="E43" s="17"/>
    </row>
    <row r="44" spans="1:8" x14ac:dyDescent="0.2">
      <c r="B44" s="17"/>
      <c r="E44" s="17"/>
    </row>
  </sheetData>
  <mergeCells count="6">
    <mergeCell ref="A1:B1"/>
    <mergeCell ref="D1:E1"/>
    <mergeCell ref="G1:H1"/>
    <mergeCell ref="A5:B5"/>
    <mergeCell ref="D5:E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أعلى وأقل ثلاث نسب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ragab</cp:lastModifiedBy>
  <dcterms:created xsi:type="dcterms:W3CDTF">2014-01-07T23:44:43Z</dcterms:created>
  <dcterms:modified xsi:type="dcterms:W3CDTF">2014-01-08T11:04:55Z</dcterms:modified>
</cp:coreProperties>
</file>